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Dir Plan Travaux\Travaux\EX\ACHATS GHT TRAVAUX\Travaux CH Marches de Bretagne\Remplacement Froid\1 - DCE\7 - DCE V7\"/>
    </mc:Choice>
  </mc:AlternateContent>
  <bookViews>
    <workbookView xWindow="-28920" yWindow="-120" windowWidth="29040" windowHeight="15720"/>
  </bookViews>
  <sheets>
    <sheet name="DPGF Groupe Froid A" sheetId="1" r:id="rId1"/>
  </sheets>
  <definedNames>
    <definedName name="_xlnm._FilterDatabase" localSheetId="0" hidden="1">'DPGF Groupe Froid A'!$A$7:$F$48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F13" i="1"/>
  <c r="F35" i="1" l="1"/>
  <c r="F41" i="1"/>
  <c r="F25" i="1"/>
  <c r="F42" i="1"/>
  <c r="F43" i="1"/>
  <c r="F26" i="1"/>
  <c r="F27" i="1"/>
  <c r="F28" i="1"/>
  <c r="F29" i="1"/>
  <c r="F30" i="1"/>
  <c r="F38" i="1" l="1"/>
  <c r="F37" i="1"/>
  <c r="F36" i="1"/>
  <c r="F8" i="1"/>
  <c r="F9" i="1"/>
  <c r="F10" i="1"/>
  <c r="F11" i="1"/>
  <c r="F12" i="1"/>
  <c r="F15" i="1"/>
  <c r="F16" i="1"/>
  <c r="F18" i="1"/>
  <c r="F20" i="1"/>
  <c r="F21" i="1"/>
  <c r="F22" i="1"/>
  <c r="F23" i="1"/>
  <c r="F31" i="1"/>
  <c r="F32" i="1"/>
  <c r="F33" i="1"/>
  <c r="F34" i="1"/>
  <c r="F39" i="1"/>
  <c r="F40" i="1"/>
  <c r="F44" i="1"/>
  <c r="F24" i="1" l="1"/>
  <c r="F45" i="1" s="1"/>
  <c r="F17" i="1"/>
  <c r="F19" i="1"/>
  <c r="F46" i="1" l="1"/>
  <c r="F47" i="1" s="1"/>
  <c r="F48" i="1" s="1"/>
</calcChain>
</file>

<file path=xl/sharedStrings.xml><?xml version="1.0" encoding="utf-8"?>
<sst xmlns="http://schemas.openxmlformats.org/spreadsheetml/2006/main" count="118" uniqueCount="87">
  <si>
    <t>Propreté du chantier</t>
  </si>
  <si>
    <t>Gestion des déchets</t>
  </si>
  <si>
    <t>Protection des biens</t>
  </si>
  <si>
    <t>Essais et mise au point</t>
  </si>
  <si>
    <t>Mise en service</t>
  </si>
  <si>
    <t>Formation du personnel</t>
  </si>
  <si>
    <t>Phasage des travaux</t>
  </si>
  <si>
    <t>Travaux préparatoires</t>
  </si>
  <si>
    <t>Alimentation électrique</t>
  </si>
  <si>
    <t>Coffret de l’installation</t>
  </si>
  <si>
    <t>Régulation</t>
  </si>
  <si>
    <t>Réseaux électriques</t>
  </si>
  <si>
    <t>Réseaux hydrauliques</t>
  </si>
  <si>
    <t>Traversées</t>
  </si>
  <si>
    <t>Repérage des réseaux</t>
  </si>
  <si>
    <t>Calorifugeage</t>
  </si>
  <si>
    <t>PSE n°1 – Remplacement des 2 portes de la zone froide n°10</t>
  </si>
  <si>
    <t>Désignation</t>
  </si>
  <si>
    <t>Unité</t>
  </si>
  <si>
    <t>Quantité</t>
  </si>
  <si>
    <t>Prix Total (HT)</t>
  </si>
  <si>
    <t>ens</t>
  </si>
  <si>
    <t>Dépose de l'ensemble des équipements obsolètes</t>
  </si>
  <si>
    <t>Calfeutrement des anciens passages de réseaux</t>
  </si>
  <si>
    <t>Supports</t>
  </si>
  <si>
    <t>u</t>
  </si>
  <si>
    <t>Mise en œuvre des réseaux</t>
  </si>
  <si>
    <t>Essais d'étanchéité</t>
  </si>
  <si>
    <t>Essais de circulation</t>
  </si>
  <si>
    <t>Calorifugeage des canalisations</t>
  </si>
  <si>
    <t>ml</t>
  </si>
  <si>
    <t>Traitement des points singuliers</t>
  </si>
  <si>
    <t>ARTICLE II - PRESCRIPTIONS GÉNÉRALES</t>
  </si>
  <si>
    <t>ARTICLE III - PRESCRIPTIONS PARTICULIÈRES</t>
  </si>
  <si>
    <t>ARTICLE IV - DESCRIPTION DES TRAVAUX</t>
  </si>
  <si>
    <t>Prix Unit. (HT)</t>
  </si>
  <si>
    <t>Production de froid Zones 1 ; 2 ; 3 (Produits finis)</t>
  </si>
  <si>
    <t>Production de froid Zone 4 (Local déchets)</t>
  </si>
  <si>
    <t>Production de froid Zone 5 (Préparations froides)</t>
  </si>
  <si>
    <t>Remise des installations (y/c DOE)</t>
  </si>
  <si>
    <t>Article</t>
  </si>
  <si>
    <t>Remplacement du système de production et de distribution de froid positif
Cuisine Site d'Antrain (35)</t>
  </si>
  <si>
    <t xml:space="preserve">Sous-total HT de </t>
  </si>
  <si>
    <t>MONTANT TOTAL HT</t>
  </si>
  <si>
    <r>
      <t xml:space="preserve">MONTANT TVA </t>
    </r>
    <r>
      <rPr>
        <b/>
        <sz val="13"/>
        <rFont val="Calibri"/>
        <family val="2"/>
      </rPr>
      <t>À</t>
    </r>
  </si>
  <si>
    <t>MONTANT TOTAL TTC</t>
  </si>
  <si>
    <t>4.13.a</t>
  </si>
  <si>
    <t>4.13.b</t>
  </si>
  <si>
    <t>4.3.a</t>
  </si>
  <si>
    <t>4.3.b</t>
  </si>
  <si>
    <t>2.6</t>
  </si>
  <si>
    <t>2.7</t>
  </si>
  <si>
    <t>2.10</t>
  </si>
  <si>
    <t>2.11</t>
  </si>
  <si>
    <t>2.12</t>
  </si>
  <si>
    <t>2.13</t>
  </si>
  <si>
    <t>2.14</t>
  </si>
  <si>
    <t>3.2</t>
  </si>
  <si>
    <t>4.1</t>
  </si>
  <si>
    <t>4.1.1</t>
  </si>
  <si>
    <t>4.1.2</t>
  </si>
  <si>
    <t>4.1.3</t>
  </si>
  <si>
    <t>4.3</t>
  </si>
  <si>
    <t>4.3.c</t>
  </si>
  <si>
    <t>4.3.d</t>
  </si>
  <si>
    <t>4.3.e</t>
  </si>
  <si>
    <t>4.4</t>
  </si>
  <si>
    <t>4.5</t>
  </si>
  <si>
    <t>4.6</t>
  </si>
  <si>
    <t>4.7</t>
  </si>
  <si>
    <t>4.8</t>
  </si>
  <si>
    <t>4.8.1</t>
  </si>
  <si>
    <t>4.8.2</t>
  </si>
  <si>
    <t>4.8.3</t>
  </si>
  <si>
    <t>4.11</t>
  </si>
  <si>
    <t>4.12</t>
  </si>
  <si>
    <t>4.13</t>
  </si>
  <si>
    <t>4.15</t>
  </si>
  <si>
    <r>
      <rPr>
        <u/>
        <sz val="11"/>
        <color theme="1"/>
        <rFont val="Calibri"/>
        <family val="2"/>
        <scheme val="minor"/>
      </rPr>
      <t>Nota :</t>
    </r>
    <r>
      <rPr>
        <sz val="11"/>
        <color theme="1"/>
        <rFont val="Calibri"/>
        <family val="2"/>
        <scheme val="minor"/>
      </rPr>
      <t xml:space="preserve"> Le soumissionnaire devra répondre sur le présent bordereau en indiquant les quantités et les prix unitaires incluant la main d'œuvre pour chaque poste.</t>
    </r>
  </si>
  <si>
    <t>Production de froid Zones 6 ; 7 ; 8 (Viandes ; BOF ; Fruits &amp; Lég.)</t>
  </si>
  <si>
    <t>Décomposition du Prix Global et Forfaitaire (DPGF)</t>
  </si>
  <si>
    <t>Production de froid positif</t>
  </si>
  <si>
    <t>Production de froid Zone 10 (Stockage tampon)</t>
  </si>
  <si>
    <t>Réceptions partielles</t>
  </si>
  <si>
    <t>2.15</t>
  </si>
  <si>
    <t>2.16</t>
  </si>
  <si>
    <t>Garanties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</si>
</sst>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3"/>
      <name val="Calibri"/>
      <family val="2"/>
      <scheme val="minor"/>
    </font>
    <font>
      <b/>
      <sz val="13"/>
      <name val="Calibri"/>
      <family val="2"/>
      <scheme val="minor"/>
    </font>
    <font>
      <b/>
      <sz val="13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name val="Calibri"/>
      <family val="2"/>
    </font>
    <font>
      <u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499984740745262"/>
      </bottom>
      <diagonal/>
    </border>
    <border>
      <left/>
      <right/>
      <top style="thin">
        <color indexed="64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theme="0" tint="-0.499984740745262"/>
      </top>
      <bottom style="thin">
        <color indexed="64"/>
      </bottom>
      <diagonal/>
    </border>
    <border>
      <left/>
      <right/>
      <top style="thin">
        <color theme="0" tint="-0.499984740745262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44" fontId="2" fillId="0" borderId="5" xfId="1" applyFon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44" fontId="0" fillId="0" borderId="6" xfId="1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4" fillId="0" borderId="6" xfId="0" applyFont="1" applyBorder="1" applyAlignment="1">
      <alignment horizontal="center" vertical="center"/>
    </xf>
    <xf numFmtId="44" fontId="4" fillId="0" borderId="6" xfId="1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44" fontId="3" fillId="0" borderId="6" xfId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6" xfId="0" applyFont="1" applyBorder="1" applyAlignment="1">
      <alignment horizontal="center" vertical="center"/>
    </xf>
    <xf numFmtId="44" fontId="2" fillId="0" borderId="6" xfId="1" applyFont="1" applyBorder="1" applyAlignment="1">
      <alignment vertical="center"/>
    </xf>
    <xf numFmtId="0" fontId="0" fillId="0" borderId="6" xfId="0" applyFont="1" applyBorder="1" applyAlignment="1">
      <alignment horizontal="center" vertical="center"/>
    </xf>
    <xf numFmtId="44" fontId="1" fillId="0" borderId="6" xfId="1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7" xfId="0" applyFont="1" applyBorder="1" applyAlignment="1">
      <alignment horizontal="center" vertical="center"/>
    </xf>
    <xf numFmtId="44" fontId="2" fillId="0" borderId="7" xfId="1" applyFont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6" xfId="0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5" fillId="3" borderId="2" xfId="0" applyFont="1" applyFill="1" applyBorder="1" applyAlignment="1">
      <alignment vertical="center"/>
    </xf>
    <xf numFmtId="0" fontId="6" fillId="3" borderId="3" xfId="0" applyFont="1" applyFill="1" applyBorder="1" applyAlignment="1">
      <alignment vertical="center"/>
    </xf>
    <xf numFmtId="0" fontId="6" fillId="3" borderId="3" xfId="0" applyFont="1" applyFill="1" applyBorder="1" applyAlignment="1">
      <alignment horizontal="center" vertical="center"/>
    </xf>
    <xf numFmtId="44" fontId="6" fillId="3" borderId="3" xfId="1" applyFont="1" applyFill="1" applyBorder="1" applyAlignment="1">
      <alignment vertical="center"/>
    </xf>
    <xf numFmtId="44" fontId="6" fillId="3" borderId="1" xfId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0" fillId="4" borderId="14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0" fontId="5" fillId="3" borderId="8" xfId="0" applyFont="1" applyFill="1" applyBorder="1" applyAlignment="1">
      <alignment vertical="center"/>
    </xf>
    <xf numFmtId="0" fontId="6" fillId="3" borderId="9" xfId="0" applyFont="1" applyFill="1" applyBorder="1" applyAlignment="1">
      <alignment vertical="center"/>
    </xf>
    <xf numFmtId="0" fontId="6" fillId="3" borderId="9" xfId="0" applyFont="1" applyFill="1" applyBorder="1" applyAlignment="1">
      <alignment horizontal="center" vertical="center"/>
    </xf>
    <xf numFmtId="44" fontId="6" fillId="3" borderId="9" xfId="1" applyFont="1" applyFill="1" applyBorder="1" applyAlignment="1">
      <alignment vertical="center"/>
    </xf>
    <xf numFmtId="44" fontId="6" fillId="3" borderId="13" xfId="1" applyFont="1" applyFill="1" applyBorder="1" applyAlignment="1">
      <alignment vertical="center"/>
    </xf>
    <xf numFmtId="44" fontId="6" fillId="2" borderId="15" xfId="1" applyFont="1" applyFill="1" applyBorder="1" applyAlignment="1">
      <alignment vertical="center"/>
    </xf>
    <xf numFmtId="44" fontId="6" fillId="5" borderId="16" xfId="1" applyFont="1" applyFill="1" applyBorder="1" applyAlignment="1">
      <alignment vertical="center"/>
    </xf>
    <xf numFmtId="44" fontId="6" fillId="2" borderId="17" xfId="1" applyFont="1" applyFill="1" applyBorder="1" applyAlignment="1">
      <alignment vertical="center"/>
    </xf>
    <xf numFmtId="0" fontId="0" fillId="0" borderId="6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5" fillId="2" borderId="18" xfId="0" applyFont="1" applyFill="1" applyBorder="1" applyAlignment="1">
      <alignment vertical="center"/>
    </xf>
    <xf numFmtId="0" fontId="6" fillId="2" borderId="19" xfId="0" applyFont="1" applyFill="1" applyBorder="1" applyAlignment="1">
      <alignment vertical="center"/>
    </xf>
    <xf numFmtId="0" fontId="5" fillId="5" borderId="21" xfId="0" applyFont="1" applyFill="1" applyBorder="1" applyAlignment="1">
      <alignment vertical="center"/>
    </xf>
    <xf numFmtId="0" fontId="6" fillId="5" borderId="22" xfId="0" applyFont="1" applyFill="1" applyBorder="1" applyAlignment="1">
      <alignment vertical="center"/>
    </xf>
    <xf numFmtId="0" fontId="5" fillId="2" borderId="24" xfId="0" applyFont="1" applyFill="1" applyBorder="1" applyAlignment="1">
      <alignment vertical="center"/>
    </xf>
    <xf numFmtId="0" fontId="6" fillId="2" borderId="25" xfId="0" applyFont="1" applyFill="1" applyBorder="1" applyAlignment="1">
      <alignment vertical="center"/>
    </xf>
    <xf numFmtId="0" fontId="6" fillId="2" borderId="19" xfId="0" applyFont="1" applyFill="1" applyBorder="1" applyAlignment="1">
      <alignment horizontal="right" vertical="center"/>
    </xf>
    <xf numFmtId="44" fontId="6" fillId="2" borderId="20" xfId="1" applyFont="1" applyFill="1" applyBorder="1" applyAlignment="1">
      <alignment vertical="center"/>
    </xf>
    <xf numFmtId="0" fontId="6" fillId="2" borderId="25" xfId="0" applyFont="1" applyFill="1" applyBorder="1" applyAlignment="1">
      <alignment horizontal="right" vertical="center"/>
    </xf>
    <xf numFmtId="44" fontId="6" fillId="2" borderId="26" xfId="1" applyFont="1" applyFill="1" applyBorder="1" applyAlignment="1">
      <alignment vertical="center"/>
    </xf>
    <xf numFmtId="0" fontId="6" fillId="5" borderId="22" xfId="0" applyFont="1" applyFill="1" applyBorder="1" applyAlignment="1">
      <alignment horizontal="right" vertical="center"/>
    </xf>
    <xf numFmtId="10" fontId="6" fillId="5" borderId="23" xfId="1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12" fillId="6" borderId="2" xfId="0" applyFont="1" applyFill="1" applyBorder="1" applyAlignment="1">
      <alignment horizontal="center" vertical="center" wrapText="1"/>
    </xf>
    <xf numFmtId="0" fontId="12" fillId="6" borderId="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27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209550</xdr:rowOff>
    </xdr:from>
    <xdr:to>
      <xdr:col>0</xdr:col>
      <xdr:colOff>1056640</xdr:colOff>
      <xdr:row>2</xdr:row>
      <xdr:rowOff>262255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209550"/>
          <a:ext cx="875665" cy="81470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8"/>
  <sheetViews>
    <sheetView tabSelected="1" zoomScale="110" zoomScaleNormal="110" workbookViewId="0">
      <pane ySplit="7" topLeftCell="A8" activePane="bottomLeft" state="frozen"/>
      <selection pane="bottomLeft" activeCell="B1" sqref="B1:F1"/>
    </sheetView>
  </sheetViews>
  <sheetFormatPr baseColWidth="10" defaultColWidth="11.453125" defaultRowHeight="14.5" x14ac:dyDescent="0.35"/>
  <cols>
    <col min="1" max="1" width="18.453125" style="1" bestFit="1" customWidth="1"/>
    <col min="2" max="2" width="57.1796875" style="1" customWidth="1"/>
    <col min="3" max="4" width="11.453125" style="4"/>
    <col min="5" max="6" width="17.1796875" style="1" customWidth="1"/>
    <col min="7" max="16384" width="11.453125" style="1"/>
  </cols>
  <sheetData>
    <row r="1" spans="1:6" ht="30" customHeight="1" x14ac:dyDescent="0.35">
      <c r="A1" s="33"/>
      <c r="B1" s="61" t="s">
        <v>80</v>
      </c>
      <c r="C1" s="62"/>
      <c r="D1" s="62"/>
      <c r="E1" s="62"/>
      <c r="F1" s="63"/>
    </row>
    <row r="2" spans="1:6" ht="30" customHeight="1" x14ac:dyDescent="0.35">
      <c r="A2" s="34"/>
      <c r="B2" s="64" t="s">
        <v>41</v>
      </c>
      <c r="C2" s="65"/>
      <c r="D2" s="65"/>
      <c r="E2" s="65"/>
      <c r="F2" s="66"/>
    </row>
    <row r="3" spans="1:6" ht="30" customHeight="1" x14ac:dyDescent="0.35">
      <c r="A3" s="35"/>
      <c r="B3" s="67"/>
      <c r="C3" s="68"/>
      <c r="D3" s="68"/>
      <c r="E3" s="68"/>
      <c r="F3" s="69"/>
    </row>
    <row r="4" spans="1:6" ht="30" customHeight="1" x14ac:dyDescent="0.35"/>
    <row r="5" spans="1:6" ht="30" customHeight="1" x14ac:dyDescent="0.35">
      <c r="A5" s="60" t="s">
        <v>78</v>
      </c>
      <c r="B5" s="60"/>
      <c r="C5" s="60"/>
      <c r="D5" s="60"/>
      <c r="E5" s="60"/>
      <c r="F5" s="60"/>
    </row>
    <row r="6" spans="1:6" ht="30" customHeight="1" x14ac:dyDescent="0.35"/>
    <row r="7" spans="1:6" s="3" customFormat="1" ht="30" customHeight="1" x14ac:dyDescent="0.35">
      <c r="A7" s="59" t="s">
        <v>40</v>
      </c>
      <c r="B7" s="59" t="s">
        <v>17</v>
      </c>
      <c r="C7" s="59" t="s">
        <v>18</v>
      </c>
      <c r="D7" s="59" t="s">
        <v>19</v>
      </c>
      <c r="E7" s="59" t="s">
        <v>35</v>
      </c>
      <c r="F7" s="59" t="s">
        <v>20</v>
      </c>
    </row>
    <row r="8" spans="1:6" ht="20.149999999999999" customHeight="1" x14ac:dyDescent="0.35">
      <c r="A8" s="25" t="s">
        <v>50</v>
      </c>
      <c r="B8" s="25" t="s">
        <v>0</v>
      </c>
      <c r="C8" s="26" t="s">
        <v>21</v>
      </c>
      <c r="D8" s="10">
        <v>1</v>
      </c>
      <c r="E8" s="11"/>
      <c r="F8" s="11">
        <f t="shared" ref="F8:F44" si="0">$D8*$E8</f>
        <v>0</v>
      </c>
    </row>
    <row r="9" spans="1:6" ht="20.149999999999999" customHeight="1" x14ac:dyDescent="0.35">
      <c r="A9" s="9" t="s">
        <v>51</v>
      </c>
      <c r="B9" s="9" t="s">
        <v>1</v>
      </c>
      <c r="C9" s="10" t="s">
        <v>21</v>
      </c>
      <c r="D9" s="10">
        <v>1</v>
      </c>
      <c r="E9" s="11"/>
      <c r="F9" s="11">
        <f t="shared" si="0"/>
        <v>0</v>
      </c>
    </row>
    <row r="10" spans="1:6" ht="20.149999999999999" customHeight="1" x14ac:dyDescent="0.35">
      <c r="A10" s="9" t="s">
        <v>52</v>
      </c>
      <c r="B10" s="9" t="s">
        <v>2</v>
      </c>
      <c r="C10" s="10" t="s">
        <v>21</v>
      </c>
      <c r="D10" s="10">
        <v>1</v>
      </c>
      <c r="E10" s="11"/>
      <c r="F10" s="11">
        <f t="shared" si="0"/>
        <v>0</v>
      </c>
    </row>
    <row r="11" spans="1:6" ht="20.149999999999999" customHeight="1" x14ac:dyDescent="0.35">
      <c r="A11" s="9" t="s">
        <v>53</v>
      </c>
      <c r="B11" s="9" t="s">
        <v>3</v>
      </c>
      <c r="C11" s="10" t="s">
        <v>21</v>
      </c>
      <c r="D11" s="10">
        <v>1</v>
      </c>
      <c r="E11" s="11"/>
      <c r="F11" s="11">
        <f t="shared" si="0"/>
        <v>0</v>
      </c>
    </row>
    <row r="12" spans="1:6" ht="20.149999999999999" customHeight="1" x14ac:dyDescent="0.35">
      <c r="A12" s="9" t="s">
        <v>54</v>
      </c>
      <c r="B12" s="9" t="s">
        <v>4</v>
      </c>
      <c r="C12" s="10" t="s">
        <v>21</v>
      </c>
      <c r="D12" s="10">
        <v>1</v>
      </c>
      <c r="E12" s="11"/>
      <c r="F12" s="11">
        <f t="shared" si="0"/>
        <v>0</v>
      </c>
    </row>
    <row r="13" spans="1:6" ht="20.149999999999999" customHeight="1" x14ac:dyDescent="0.35">
      <c r="A13" s="9" t="s">
        <v>55</v>
      </c>
      <c r="B13" s="9" t="s">
        <v>83</v>
      </c>
      <c r="C13" s="10" t="s">
        <v>21</v>
      </c>
      <c r="D13" s="10">
        <v>3</v>
      </c>
      <c r="E13" s="11"/>
      <c r="F13" s="11">
        <f t="shared" si="0"/>
        <v>0</v>
      </c>
    </row>
    <row r="14" spans="1:6" ht="20.149999999999999" customHeight="1" x14ac:dyDescent="0.35">
      <c r="A14" s="9" t="s">
        <v>56</v>
      </c>
      <c r="B14" s="9" t="s">
        <v>39</v>
      </c>
      <c r="C14" s="10" t="s">
        <v>21</v>
      </c>
      <c r="D14" s="10">
        <v>1</v>
      </c>
      <c r="E14" s="11"/>
      <c r="F14" s="11">
        <f t="shared" si="0"/>
        <v>0</v>
      </c>
    </row>
    <row r="15" spans="1:6" ht="20.149999999999999" customHeight="1" x14ac:dyDescent="0.35">
      <c r="A15" s="9" t="s">
        <v>84</v>
      </c>
      <c r="B15" s="9" t="s">
        <v>5</v>
      </c>
      <c r="C15" s="10" t="s">
        <v>21</v>
      </c>
      <c r="D15" s="10">
        <v>1</v>
      </c>
      <c r="E15" s="11"/>
      <c r="F15" s="11">
        <f t="shared" si="0"/>
        <v>0</v>
      </c>
    </row>
    <row r="16" spans="1:6" ht="20.149999999999999" customHeight="1" x14ac:dyDescent="0.35">
      <c r="A16" s="9" t="s">
        <v>85</v>
      </c>
      <c r="B16" s="9" t="s">
        <v>86</v>
      </c>
      <c r="C16" s="10" t="s">
        <v>21</v>
      </c>
      <c r="D16" s="10">
        <v>1</v>
      </c>
      <c r="E16" s="11"/>
      <c r="F16" s="11">
        <f t="shared" si="0"/>
        <v>0</v>
      </c>
    </row>
    <row r="17" spans="1:6" s="27" customFormat="1" ht="20.149999999999999" customHeight="1" x14ac:dyDescent="0.35">
      <c r="A17" s="28" t="s">
        <v>42</v>
      </c>
      <c r="B17" s="29" t="s">
        <v>32</v>
      </c>
      <c r="C17" s="30"/>
      <c r="D17" s="30"/>
      <c r="E17" s="31"/>
      <c r="F17" s="32">
        <f>SUM(F8:F16)</f>
        <v>0</v>
      </c>
    </row>
    <row r="18" spans="1:6" ht="20.149999999999999" customHeight="1" x14ac:dyDescent="0.35">
      <c r="A18" s="9" t="s">
        <v>57</v>
      </c>
      <c r="B18" s="9" t="s">
        <v>6</v>
      </c>
      <c r="C18" s="10" t="s">
        <v>21</v>
      </c>
      <c r="D18" s="10">
        <v>1</v>
      </c>
      <c r="E18" s="11"/>
      <c r="F18" s="11">
        <f t="shared" si="0"/>
        <v>0</v>
      </c>
    </row>
    <row r="19" spans="1:6" s="27" customFormat="1" ht="20.149999999999999" customHeight="1" x14ac:dyDescent="0.35">
      <c r="A19" s="28" t="s">
        <v>42</v>
      </c>
      <c r="B19" s="29" t="s">
        <v>33</v>
      </c>
      <c r="C19" s="30"/>
      <c r="D19" s="30"/>
      <c r="E19" s="31"/>
      <c r="F19" s="32">
        <f>SUM(F18:F18)</f>
        <v>0</v>
      </c>
    </row>
    <row r="20" spans="1:6" ht="20.149999999999999" customHeight="1" x14ac:dyDescent="0.35">
      <c r="A20" s="6" t="s">
        <v>58</v>
      </c>
      <c r="B20" s="6" t="s">
        <v>7</v>
      </c>
      <c r="C20" s="7"/>
      <c r="D20" s="7"/>
      <c r="E20" s="8"/>
      <c r="F20" s="8">
        <f t="shared" si="0"/>
        <v>0</v>
      </c>
    </row>
    <row r="21" spans="1:6" ht="20.149999999999999" customHeight="1" x14ac:dyDescent="0.35">
      <c r="A21" s="9" t="s">
        <v>59</v>
      </c>
      <c r="B21" s="9" t="s">
        <v>22</v>
      </c>
      <c r="C21" s="10" t="s">
        <v>21</v>
      </c>
      <c r="D21" s="10">
        <v>1</v>
      </c>
      <c r="E21" s="11"/>
      <c r="F21" s="11">
        <f t="shared" si="0"/>
        <v>0</v>
      </c>
    </row>
    <row r="22" spans="1:6" ht="20.149999999999999" customHeight="1" x14ac:dyDescent="0.35">
      <c r="A22" s="9" t="s">
        <v>60</v>
      </c>
      <c r="B22" s="9" t="s">
        <v>23</v>
      </c>
      <c r="C22" s="10" t="s">
        <v>21</v>
      </c>
      <c r="D22" s="10">
        <v>1</v>
      </c>
      <c r="E22" s="11"/>
      <c r="F22" s="11">
        <f t="shared" si="0"/>
        <v>0</v>
      </c>
    </row>
    <row r="23" spans="1:6" ht="20.149999999999999" customHeight="1" x14ac:dyDescent="0.35">
      <c r="A23" s="9" t="s">
        <v>61</v>
      </c>
      <c r="B23" s="9" t="s">
        <v>24</v>
      </c>
      <c r="C23" s="10" t="s">
        <v>21</v>
      </c>
      <c r="D23" s="10">
        <v>1</v>
      </c>
      <c r="E23" s="11"/>
      <c r="F23" s="11">
        <f t="shared" si="0"/>
        <v>0</v>
      </c>
    </row>
    <row r="24" spans="1:6" s="27" customFormat="1" ht="20.149999999999999" customHeight="1" x14ac:dyDescent="0.35">
      <c r="A24" s="28" t="s">
        <v>42</v>
      </c>
      <c r="B24" s="29" t="s">
        <v>33</v>
      </c>
      <c r="C24" s="30"/>
      <c r="D24" s="30"/>
      <c r="E24" s="31"/>
      <c r="F24" s="32">
        <f>SUM(F21:F23)</f>
        <v>0</v>
      </c>
    </row>
    <row r="25" spans="1:6" s="2" customFormat="1" ht="20.149999999999999" customHeight="1" x14ac:dyDescent="0.35">
      <c r="A25" s="12" t="s">
        <v>62</v>
      </c>
      <c r="B25" s="12" t="s">
        <v>81</v>
      </c>
      <c r="C25" s="13"/>
      <c r="D25" s="13"/>
      <c r="E25" s="14"/>
      <c r="F25" s="14">
        <f t="shared" si="0"/>
        <v>0</v>
      </c>
    </row>
    <row r="26" spans="1:6" s="2" customFormat="1" ht="20.149999999999999" customHeight="1" x14ac:dyDescent="0.35">
      <c r="A26" s="46" t="s">
        <v>48</v>
      </c>
      <c r="B26" s="46" t="s">
        <v>36</v>
      </c>
      <c r="C26" s="15" t="s">
        <v>21</v>
      </c>
      <c r="D26" s="15">
        <v>1</v>
      </c>
      <c r="E26" s="16"/>
      <c r="F26" s="14">
        <f t="shared" si="0"/>
        <v>0</v>
      </c>
    </row>
    <row r="27" spans="1:6" s="2" customFormat="1" ht="20.149999999999999" customHeight="1" x14ac:dyDescent="0.35">
      <c r="A27" s="46" t="s">
        <v>49</v>
      </c>
      <c r="B27" s="46" t="s">
        <v>37</v>
      </c>
      <c r="C27" s="15" t="s">
        <v>25</v>
      </c>
      <c r="D27" s="15">
        <v>1</v>
      </c>
      <c r="E27" s="16"/>
      <c r="F27" s="14">
        <f t="shared" si="0"/>
        <v>0</v>
      </c>
    </row>
    <row r="28" spans="1:6" s="2" customFormat="1" ht="20.149999999999999" customHeight="1" x14ac:dyDescent="0.35">
      <c r="A28" s="46" t="s">
        <v>63</v>
      </c>
      <c r="B28" s="46" t="s">
        <v>38</v>
      </c>
      <c r="C28" s="15" t="s">
        <v>25</v>
      </c>
      <c r="D28" s="15">
        <v>1</v>
      </c>
      <c r="E28" s="16"/>
      <c r="F28" s="14">
        <f t="shared" si="0"/>
        <v>0</v>
      </c>
    </row>
    <row r="29" spans="1:6" s="2" customFormat="1" ht="20.149999999999999" customHeight="1" x14ac:dyDescent="0.35">
      <c r="A29" s="46" t="s">
        <v>64</v>
      </c>
      <c r="B29" s="46" t="s">
        <v>79</v>
      </c>
      <c r="C29" s="15" t="s">
        <v>25</v>
      </c>
      <c r="D29" s="15">
        <v>3</v>
      </c>
      <c r="E29" s="16"/>
      <c r="F29" s="14">
        <f t="shared" si="0"/>
        <v>0</v>
      </c>
    </row>
    <row r="30" spans="1:6" s="2" customFormat="1" ht="20.149999999999999" customHeight="1" x14ac:dyDescent="0.35">
      <c r="A30" s="46" t="s">
        <v>65</v>
      </c>
      <c r="B30" s="46" t="s">
        <v>82</v>
      </c>
      <c r="C30" s="15" t="s">
        <v>25</v>
      </c>
      <c r="D30" s="15">
        <v>1</v>
      </c>
      <c r="E30" s="16"/>
      <c r="F30" s="14">
        <f t="shared" si="0"/>
        <v>0</v>
      </c>
    </row>
    <row r="31" spans="1:6" ht="20.149999999999999" customHeight="1" x14ac:dyDescent="0.35">
      <c r="A31" s="17" t="s">
        <v>66</v>
      </c>
      <c r="B31" s="17" t="s">
        <v>8</v>
      </c>
      <c r="C31" s="18" t="s">
        <v>21</v>
      </c>
      <c r="D31" s="18">
        <v>1</v>
      </c>
      <c r="E31" s="19"/>
      <c r="F31" s="19">
        <f t="shared" si="0"/>
        <v>0</v>
      </c>
    </row>
    <row r="32" spans="1:6" ht="20.149999999999999" customHeight="1" x14ac:dyDescent="0.35">
      <c r="A32" s="17" t="s">
        <v>67</v>
      </c>
      <c r="B32" s="17" t="s">
        <v>9</v>
      </c>
      <c r="C32" s="18" t="s">
        <v>21</v>
      </c>
      <c r="D32" s="18">
        <v>1</v>
      </c>
      <c r="E32" s="19"/>
      <c r="F32" s="19">
        <f t="shared" si="0"/>
        <v>0</v>
      </c>
    </row>
    <row r="33" spans="1:6" ht="20.149999999999999" customHeight="1" x14ac:dyDescent="0.35">
      <c r="A33" s="17" t="s">
        <v>68</v>
      </c>
      <c r="B33" s="17" t="s">
        <v>10</v>
      </c>
      <c r="C33" s="18" t="s">
        <v>21</v>
      </c>
      <c r="D33" s="18">
        <v>1</v>
      </c>
      <c r="E33" s="19"/>
      <c r="F33" s="19">
        <f t="shared" si="0"/>
        <v>0</v>
      </c>
    </row>
    <row r="34" spans="1:6" ht="20.149999999999999" customHeight="1" x14ac:dyDescent="0.35">
      <c r="A34" s="17" t="s">
        <v>69</v>
      </c>
      <c r="B34" s="17" t="s">
        <v>11</v>
      </c>
      <c r="C34" s="18" t="s">
        <v>21</v>
      </c>
      <c r="D34" s="18">
        <v>1</v>
      </c>
      <c r="E34" s="19"/>
      <c r="F34" s="19">
        <f t="shared" si="0"/>
        <v>0</v>
      </c>
    </row>
    <row r="35" spans="1:6" ht="20.149999999999999" customHeight="1" x14ac:dyDescent="0.35">
      <c r="A35" s="17" t="s">
        <v>70</v>
      </c>
      <c r="B35" s="17" t="s">
        <v>12</v>
      </c>
      <c r="C35" s="18"/>
      <c r="D35" s="18"/>
      <c r="E35" s="19"/>
      <c r="F35" s="19">
        <f t="shared" si="0"/>
        <v>0</v>
      </c>
    </row>
    <row r="36" spans="1:6" ht="20.149999999999999" customHeight="1" x14ac:dyDescent="0.35">
      <c r="A36" s="45" t="s">
        <v>71</v>
      </c>
      <c r="B36" s="45" t="s">
        <v>26</v>
      </c>
      <c r="C36" s="10" t="s">
        <v>30</v>
      </c>
      <c r="D36" s="10"/>
      <c r="E36" s="11"/>
      <c r="F36" s="11">
        <f t="shared" si="0"/>
        <v>0</v>
      </c>
    </row>
    <row r="37" spans="1:6" ht="20.149999999999999" customHeight="1" x14ac:dyDescent="0.35">
      <c r="A37" s="45" t="s">
        <v>72</v>
      </c>
      <c r="B37" s="45" t="s">
        <v>27</v>
      </c>
      <c r="C37" s="10" t="s">
        <v>21</v>
      </c>
      <c r="D37" s="10">
        <v>1</v>
      </c>
      <c r="E37" s="11"/>
      <c r="F37" s="11">
        <f t="shared" si="0"/>
        <v>0</v>
      </c>
    </row>
    <row r="38" spans="1:6" ht="20.149999999999999" customHeight="1" x14ac:dyDescent="0.35">
      <c r="A38" s="45" t="s">
        <v>73</v>
      </c>
      <c r="B38" s="45" t="s">
        <v>28</v>
      </c>
      <c r="C38" s="10" t="s">
        <v>21</v>
      </c>
      <c r="D38" s="10">
        <v>1</v>
      </c>
      <c r="E38" s="11"/>
      <c r="F38" s="11">
        <f t="shared" si="0"/>
        <v>0</v>
      </c>
    </row>
    <row r="39" spans="1:6" ht="20.149999999999999" customHeight="1" x14ac:dyDescent="0.35">
      <c r="A39" s="17" t="s">
        <v>74</v>
      </c>
      <c r="B39" s="17" t="s">
        <v>13</v>
      </c>
      <c r="C39" s="18" t="s">
        <v>25</v>
      </c>
      <c r="D39" s="18"/>
      <c r="E39" s="19"/>
      <c r="F39" s="19">
        <f t="shared" si="0"/>
        <v>0</v>
      </c>
    </row>
    <row r="40" spans="1:6" ht="20.149999999999999" customHeight="1" x14ac:dyDescent="0.35">
      <c r="A40" s="17" t="s">
        <v>75</v>
      </c>
      <c r="B40" s="17" t="s">
        <v>14</v>
      </c>
      <c r="C40" s="18" t="s">
        <v>21</v>
      </c>
      <c r="D40" s="18">
        <v>1</v>
      </c>
      <c r="E40" s="19"/>
      <c r="F40" s="19">
        <f t="shared" si="0"/>
        <v>0</v>
      </c>
    </row>
    <row r="41" spans="1:6" ht="20.149999999999999" customHeight="1" x14ac:dyDescent="0.35">
      <c r="A41" s="17" t="s">
        <v>76</v>
      </c>
      <c r="B41" s="17" t="s">
        <v>15</v>
      </c>
      <c r="C41" s="18"/>
      <c r="D41" s="18"/>
      <c r="E41" s="19"/>
      <c r="F41" s="19">
        <f t="shared" si="0"/>
        <v>0</v>
      </c>
    </row>
    <row r="42" spans="1:6" s="5" customFormat="1" ht="20.149999999999999" customHeight="1" x14ac:dyDescent="0.35">
      <c r="A42" s="44" t="s">
        <v>46</v>
      </c>
      <c r="B42" s="44" t="s">
        <v>29</v>
      </c>
      <c r="C42" s="20" t="s">
        <v>30</v>
      </c>
      <c r="D42" s="20"/>
      <c r="E42" s="21"/>
      <c r="F42" s="19">
        <f t="shared" si="0"/>
        <v>0</v>
      </c>
    </row>
    <row r="43" spans="1:6" s="5" customFormat="1" ht="20.149999999999999" customHeight="1" x14ac:dyDescent="0.35">
      <c r="A43" s="44" t="s">
        <v>47</v>
      </c>
      <c r="B43" s="44" t="s">
        <v>31</v>
      </c>
      <c r="C43" s="20" t="s">
        <v>21</v>
      </c>
      <c r="D43" s="20">
        <v>1</v>
      </c>
      <c r="E43" s="21"/>
      <c r="F43" s="19">
        <f t="shared" si="0"/>
        <v>0</v>
      </c>
    </row>
    <row r="44" spans="1:6" ht="20.149999999999999" customHeight="1" x14ac:dyDescent="0.35">
      <c r="A44" s="22" t="s">
        <v>77</v>
      </c>
      <c r="B44" s="22" t="s">
        <v>16</v>
      </c>
      <c r="C44" s="23" t="s">
        <v>21</v>
      </c>
      <c r="D44" s="23">
        <v>1</v>
      </c>
      <c r="E44" s="24"/>
      <c r="F44" s="24">
        <f t="shared" si="0"/>
        <v>0</v>
      </c>
    </row>
    <row r="45" spans="1:6" s="27" customFormat="1" ht="30" customHeight="1" x14ac:dyDescent="0.35">
      <c r="A45" s="36" t="s">
        <v>42</v>
      </c>
      <c r="B45" s="37" t="s">
        <v>34</v>
      </c>
      <c r="C45" s="38"/>
      <c r="D45" s="38"/>
      <c r="E45" s="39"/>
      <c r="F45" s="40">
        <f>SUM(F20:F44)</f>
        <v>0</v>
      </c>
    </row>
    <row r="46" spans="1:6" s="27" customFormat="1" ht="30" customHeight="1" x14ac:dyDescent="0.35">
      <c r="A46" s="47"/>
      <c r="B46" s="48"/>
      <c r="C46" s="48" t="s">
        <v>43</v>
      </c>
      <c r="D46" s="53"/>
      <c r="E46" s="54"/>
      <c r="F46" s="41">
        <f>F17+F19+F24+F45</f>
        <v>0</v>
      </c>
    </row>
    <row r="47" spans="1:6" s="27" customFormat="1" ht="30" customHeight="1" x14ac:dyDescent="0.35">
      <c r="A47" s="49"/>
      <c r="B47" s="50"/>
      <c r="C47" s="50" t="s">
        <v>44</v>
      </c>
      <c r="D47" s="57"/>
      <c r="E47" s="58">
        <v>0.2</v>
      </c>
      <c r="F47" s="42">
        <f>F46*E47</f>
        <v>0</v>
      </c>
    </row>
    <row r="48" spans="1:6" s="27" customFormat="1" ht="30" customHeight="1" x14ac:dyDescent="0.35">
      <c r="A48" s="51"/>
      <c r="B48" s="52"/>
      <c r="C48" s="52" t="s">
        <v>45</v>
      </c>
      <c r="D48" s="55"/>
      <c r="E48" s="56"/>
      <c r="F48" s="43">
        <f>F46+F47</f>
        <v>0</v>
      </c>
    </row>
    <row r="49" ht="30" customHeight="1" x14ac:dyDescent="0.35"/>
    <row r="50" ht="30" customHeight="1" x14ac:dyDescent="0.35"/>
    <row r="51" ht="30" customHeight="1" x14ac:dyDescent="0.35"/>
    <row r="52" ht="30" customHeight="1" x14ac:dyDescent="0.35"/>
    <row r="53" ht="30" customHeight="1" x14ac:dyDescent="0.35"/>
    <row r="54" ht="30" customHeight="1" x14ac:dyDescent="0.35"/>
    <row r="55" ht="30" customHeight="1" x14ac:dyDescent="0.35"/>
    <row r="56" ht="30" customHeight="1" x14ac:dyDescent="0.35"/>
    <row r="57" ht="30" customHeight="1" x14ac:dyDescent="0.35"/>
    <row r="58" ht="30" customHeight="1" x14ac:dyDescent="0.35"/>
  </sheetData>
  <autoFilter ref="A7:F48"/>
  <mergeCells count="3">
    <mergeCell ref="A5:F5"/>
    <mergeCell ref="B1:F1"/>
    <mergeCell ref="B2:F3"/>
  </mergeCells>
  <printOptions horizontalCentered="1"/>
  <pageMargins left="0.31496062992125984" right="0.31496062992125984" top="0.35433070866141736" bottom="0.55118110236220474" header="0" footer="0.31496062992125984"/>
  <pageSetup paperSize="9" scale="7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 Groupe Froid 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Florian Delaunay</dc:creator>
  <cp:lastModifiedBy>Carol HAUTEMULLE</cp:lastModifiedBy>
  <cp:lastPrinted>2025-07-29T13:13:50Z</cp:lastPrinted>
  <dcterms:created xsi:type="dcterms:W3CDTF">2025-07-28T13:11:46Z</dcterms:created>
  <dcterms:modified xsi:type="dcterms:W3CDTF">2026-01-13T09:18:53Z</dcterms:modified>
</cp:coreProperties>
</file>